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540" windowWidth="16380" windowHeight="7656" tabRatio="50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F12" i="1" l="1"/>
  <c r="F11" i="1"/>
  <c r="F13" i="1"/>
  <c r="F14" i="1"/>
  <c r="F15" i="1"/>
  <c r="F16" i="1"/>
  <c r="F17" i="1"/>
  <c r="F18" i="1"/>
  <c r="F19" i="1"/>
  <c r="F20" i="1"/>
  <c r="F10" i="1"/>
</calcChain>
</file>

<file path=xl/sharedStrings.xml><?xml version="1.0" encoding="utf-8"?>
<sst xmlns="http://schemas.openxmlformats.org/spreadsheetml/2006/main" count="49" uniqueCount="31">
  <si>
    <t>Наименование медицинских организаций</t>
  </si>
  <si>
    <t>ГБУЗ РХ "Сорская городская больница"</t>
  </si>
  <si>
    <t xml:space="preserve">ГБУЗ РХ "Таштыпская районная больница"            </t>
  </si>
  <si>
    <t>Количество прикрепленных человек</t>
  </si>
  <si>
    <t>до 20000</t>
  </si>
  <si>
    <t>Дифференцированный подушевой норматив финансирования на 1 застрахованное лицо (руб.)</t>
  </si>
  <si>
    <t>в стационарных условиях</t>
  </si>
  <si>
    <t>в условиях дневного стационара</t>
  </si>
  <si>
    <t>в амбулаторных условиях</t>
  </si>
  <si>
    <t>ИТОГО</t>
  </si>
  <si>
    <t xml:space="preserve">ГБУЗ РХ "Копьёвская районная больница"           </t>
  </si>
  <si>
    <t xml:space="preserve">Коэффициент уровня оказания медицинской помощи, включающего объем средств на оплату профилактических медицинских осмотров (диспансеризации) </t>
  </si>
  <si>
    <t xml:space="preserve"> </t>
  </si>
  <si>
    <t>Коэффициент специфики оказания медицинской помощи, учитывающий половозрастной состав обслуживаемого населения, уровень и структуру заболеваемости обслуживаемого населения, включая оказание медицинской помощи в амбулаторных условиях лицам в возрасте старше 65 лет</t>
  </si>
  <si>
    <t>Коэффициент специфики оказания медицинской помощи, учитывающий географические особенности территории обслуживания населения, включая наличие подразделений, расположенных в сельской местности, отдаленных территориях, поселках городского типа и малых городах  с численностью населения до 50 тысяч человек и расходов на их содержание и оплату труда персонала</t>
  </si>
  <si>
    <t>Коэффициент уровня медицинской организации</t>
  </si>
  <si>
    <t>к Дополнительному соглашению</t>
  </si>
  <si>
    <t>ГБУЗ РХ "Абаканская межрайонная клиническая больница"</t>
  </si>
  <si>
    <t xml:space="preserve">ГБУЗ РХ "Абазинская городская больница"  </t>
  </si>
  <si>
    <t xml:space="preserve">ГБУХ РХ  "Белоярская районная больница"            </t>
  </si>
  <si>
    <t>ГБУЗ РХ"Аскизская межрайонная больница"</t>
  </si>
  <si>
    <t xml:space="preserve">ГБУЗ РХ "Бейская районная больница"             </t>
  </si>
  <si>
    <t>ГБУЗ РХ «Боградская районная больница»</t>
  </si>
  <si>
    <t>свыше 20000</t>
  </si>
  <si>
    <t>Приложение 26</t>
  </si>
  <si>
    <t>ГБУЗ РХ Черногорская межрайонная больница</t>
  </si>
  <si>
    <t>ГБУЗ РХ Черногорская межрайонная детская больница</t>
  </si>
  <si>
    <t>Дифференцированные подушевые нормативы финансирования медицинских организациях, имеющих в своем составе подразделения, оказывающие медицинскую помощь в амбулаторных, стационарных условиях и условиях дневного стационара, а также медицинскую реабилитацию, с 1 декабря 2022 года</t>
  </si>
  <si>
    <t>Коэффициенты специфики оказания амбулаторной медицинской помощи, учитывающие половозрастной состав обслуживаемого населения и структуру заболеваемости обслуживаемого населения, включая оказание медицинской помощи в амбулаторных условиях лицам в возрасте старше 65 лет,  коэффициенты специфики оказания амбулаторной медицинской помощи, учитывающие географические особенности территории обслуживания населения, включая наличие подразделений, расположенных в сельской местности, отдаленных территориях, поселках городского типа и малых городах  с численностью населения до 50 тысяч человек, и расходов на их содержание и оплату труда персонала, коэффициенты уровня оказания медицинской помощи, учитывающего объем средств на оплату профилактических медицинских осмотров (диспансеризации), коэффициенты уровня медицинской организации, оказывающей медицинскую помощь в амбулаторных условиях, коэффициенты дифференциации по территориям оказания медицинской помощи с 1 декабря 2022 года</t>
  </si>
  <si>
    <t xml:space="preserve">Базовый подушевой норматив финансирования  - 1010,4 руб. </t>
  </si>
  <si>
    <t>от 09 января  2023 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</si>
</sst>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0.0000"/>
    <numFmt numFmtId="166" formatCode="0.0"/>
  </numFmts>
  <fonts count="10" x14ac:knownFonts="1">
    <font>
      <sz val="11"/>
      <color rgb="FF000000"/>
      <name val="Calibri"/>
      <family val="2"/>
      <charset val="1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0" fontId="7" fillId="0" borderId="0"/>
  </cellStyleXfs>
  <cellXfs count="46">
    <xf numFmtId="0" fontId="0" fillId="0" borderId="0" xfId="0"/>
    <xf numFmtId="0" fontId="1" fillId="0" borderId="0" xfId="0" applyFont="1"/>
    <xf numFmtId="0" fontId="2" fillId="0" borderId="0" xfId="0" applyFont="1"/>
    <xf numFmtId="0" fontId="4" fillId="0" borderId="0" xfId="0" applyFont="1" applyAlignment="1">
      <alignment wrapText="1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2" fontId="5" fillId="0" borderId="1" xfId="0" applyNumberFormat="1" applyFont="1" applyBorder="1" applyAlignment="1">
      <alignment horizontal="center" wrapText="1"/>
    </xf>
    <xf numFmtId="2" fontId="2" fillId="0" borderId="1" xfId="0" applyNumberFormat="1" applyFont="1" applyBorder="1" applyAlignment="1">
      <alignment horizontal="center" wrapText="1"/>
    </xf>
    <xf numFmtId="0" fontId="5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/>
    <xf numFmtId="0" fontId="2" fillId="0" borderId="0" xfId="0" applyFont="1" applyAlignment="1">
      <alignment horizontal="left" vertical="center"/>
    </xf>
    <xf numFmtId="0" fontId="6" fillId="0" borderId="2" xfId="0" applyFont="1" applyBorder="1" applyAlignment="1">
      <alignment horizontal="center" vertical="top" wrapText="1"/>
    </xf>
    <xf numFmtId="0" fontId="1" fillId="0" borderId="0" xfId="0" applyFont="1" applyBorder="1" applyAlignment="1">
      <alignment vertical="top" wrapText="1"/>
    </xf>
    <xf numFmtId="0" fontId="1" fillId="0" borderId="0" xfId="0" applyFont="1" applyBorder="1" applyAlignment="1">
      <alignment horizontal="center" vertical="top" wrapText="1"/>
    </xf>
    <xf numFmtId="2" fontId="2" fillId="0" borderId="0" xfId="0" applyNumberFormat="1" applyFont="1" applyBorder="1" applyAlignment="1">
      <alignment horizontal="center" wrapText="1"/>
    </xf>
    <xf numFmtId="2" fontId="1" fillId="0" borderId="0" xfId="0" applyNumberFormat="1" applyFont="1"/>
    <xf numFmtId="0" fontId="2" fillId="0" borderId="1" xfId="0" applyFont="1" applyBorder="1" applyAlignment="1">
      <alignment horizontal="left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wrapText="1"/>
    </xf>
    <xf numFmtId="0" fontId="1" fillId="0" borderId="1" xfId="0" applyFont="1" applyBorder="1"/>
    <xf numFmtId="0" fontId="5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center" wrapText="1"/>
    </xf>
    <xf numFmtId="166" fontId="1" fillId="0" borderId="2" xfId="0" applyNumberFormat="1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164" fontId="8" fillId="0" borderId="1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165" fontId="1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wrapText="1"/>
    </xf>
    <xf numFmtId="0" fontId="8" fillId="0" borderId="1" xfId="0" applyFont="1" applyBorder="1" applyAlignment="1">
      <alignment horizontal="left" wrapText="1"/>
    </xf>
    <xf numFmtId="166" fontId="2" fillId="0" borderId="1" xfId="0" applyNumberFormat="1" applyFont="1" applyBorder="1" applyAlignment="1">
      <alignment horizontal="center" wrapText="1"/>
    </xf>
    <xf numFmtId="166" fontId="5" fillId="0" borderId="1" xfId="0" applyNumberFormat="1" applyFont="1" applyBorder="1" applyAlignment="1">
      <alignment horizontal="center" wrapText="1"/>
    </xf>
    <xf numFmtId="0" fontId="9" fillId="0" borderId="0" xfId="0" applyFont="1"/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E34"/>
  <sheetViews>
    <sheetView tabSelected="1" view="pageLayout" topLeftCell="B1" zoomScaleNormal="100" workbookViewId="0">
      <selection activeCell="E10" sqref="E10"/>
    </sheetView>
  </sheetViews>
  <sheetFormatPr defaultRowHeight="14.4" x14ac:dyDescent="0.3"/>
  <cols>
    <col min="1" max="1" width="0.6640625" style="1" hidden="1" customWidth="1"/>
    <col min="2" max="2" width="42.109375" style="1" customWidth="1"/>
    <col min="3" max="3" width="15.109375" style="1" customWidth="1"/>
    <col min="4" max="4" width="17.44140625" style="1" customWidth="1"/>
    <col min="5" max="5" width="21.88671875" style="1" customWidth="1"/>
    <col min="6" max="6" width="17.88671875" style="1" customWidth="1"/>
    <col min="7" max="7" width="13.5546875" style="1" customWidth="1"/>
    <col min="8" max="1019" width="9.109375" style="1" customWidth="1"/>
  </cols>
  <sheetData>
    <row r="1" spans="2:7" ht="15.6" x14ac:dyDescent="0.3">
      <c r="E1" s="2" t="s">
        <v>24</v>
      </c>
      <c r="F1" s="2"/>
      <c r="G1" s="2"/>
    </row>
    <row r="2" spans="2:7" ht="19.2" customHeight="1" x14ac:dyDescent="0.3">
      <c r="E2" s="2" t="s">
        <v>16</v>
      </c>
      <c r="F2" s="2"/>
      <c r="G2" s="2"/>
    </row>
    <row r="3" spans="2:7" ht="15.6" x14ac:dyDescent="0.3">
      <c r="E3" s="41" t="s">
        <v>30</v>
      </c>
      <c r="F3" s="2"/>
      <c r="G3" s="2"/>
    </row>
    <row r="4" spans="2:7" ht="56.4" customHeight="1" x14ac:dyDescent="0.3">
      <c r="B4" s="43" t="s">
        <v>27</v>
      </c>
      <c r="C4" s="43"/>
      <c r="D4" s="43"/>
      <c r="E4" s="43"/>
      <c r="F4" s="43"/>
      <c r="G4" s="43"/>
    </row>
    <row r="5" spans="2:7" ht="21.75" customHeight="1" x14ac:dyDescent="0.3">
      <c r="B5" s="11" t="s">
        <v>29</v>
      </c>
      <c r="C5" s="4"/>
      <c r="D5" s="4"/>
      <c r="E5" s="4" t="s">
        <v>12</v>
      </c>
      <c r="F5" s="5"/>
      <c r="G5" s="3"/>
    </row>
    <row r="6" spans="2:7" ht="4.2" customHeight="1" x14ac:dyDescent="0.3"/>
    <row r="7" spans="2:7" ht="31.5" customHeight="1" x14ac:dyDescent="0.3">
      <c r="B7" s="44" t="s">
        <v>0</v>
      </c>
      <c r="C7" s="45" t="s">
        <v>5</v>
      </c>
      <c r="D7" s="45"/>
      <c r="E7" s="45"/>
      <c r="F7" s="45"/>
      <c r="G7" s="13"/>
    </row>
    <row r="8" spans="2:7" ht="24" customHeight="1" x14ac:dyDescent="0.3">
      <c r="B8" s="44"/>
      <c r="C8" s="45" t="s">
        <v>6</v>
      </c>
      <c r="D8" s="45" t="s">
        <v>7</v>
      </c>
      <c r="E8" s="45" t="s">
        <v>8</v>
      </c>
      <c r="F8" s="45" t="s">
        <v>9</v>
      </c>
      <c r="G8" s="14"/>
    </row>
    <row r="9" spans="2:7" ht="27" customHeight="1" x14ac:dyDescent="0.3">
      <c r="B9" s="44"/>
      <c r="C9" s="45"/>
      <c r="D9" s="45"/>
      <c r="E9" s="45"/>
      <c r="F9" s="45"/>
      <c r="G9" s="14"/>
    </row>
    <row r="10" spans="2:7" ht="33.75" customHeight="1" x14ac:dyDescent="0.3">
      <c r="B10" s="18" t="s">
        <v>17</v>
      </c>
      <c r="C10" s="21">
        <v>511.56</v>
      </c>
      <c r="D10" s="21">
        <v>39.200000000000003</v>
      </c>
      <c r="E10" s="19">
        <v>421.8</v>
      </c>
      <c r="F10" s="7">
        <f>C10+D10+E10</f>
        <v>972.56</v>
      </c>
      <c r="G10" s="14"/>
    </row>
    <row r="11" spans="2:7" ht="27" customHeight="1" x14ac:dyDescent="0.3">
      <c r="B11" s="18" t="s">
        <v>25</v>
      </c>
      <c r="C11" s="6">
        <v>539.13</v>
      </c>
      <c r="D11" s="21">
        <v>11.09</v>
      </c>
      <c r="E11" s="39">
        <v>487</v>
      </c>
      <c r="F11" s="7">
        <f t="shared" ref="F11:F20" si="0">C11+D11+E11</f>
        <v>1037.22</v>
      </c>
      <c r="G11" s="14"/>
    </row>
    <row r="12" spans="2:7" ht="34.5" customHeight="1" x14ac:dyDescent="0.3">
      <c r="B12" s="18" t="s">
        <v>26</v>
      </c>
      <c r="C12" s="21">
        <v>128.75</v>
      </c>
      <c r="D12" s="21">
        <v>21.41</v>
      </c>
      <c r="E12" s="39">
        <v>855.6</v>
      </c>
      <c r="F12" s="7">
        <f>C12+D12+E12</f>
        <v>1005.76</v>
      </c>
      <c r="G12" s="14"/>
    </row>
    <row r="13" spans="2:7" ht="34.5" customHeight="1" x14ac:dyDescent="0.3">
      <c r="B13" s="17" t="s">
        <v>18</v>
      </c>
      <c r="C13" s="21">
        <v>358.13</v>
      </c>
      <c r="D13" s="6">
        <v>45.08</v>
      </c>
      <c r="E13" s="19">
        <v>984.9</v>
      </c>
      <c r="F13" s="7">
        <f t="shared" si="0"/>
        <v>1388.11</v>
      </c>
      <c r="G13" s="14"/>
    </row>
    <row r="14" spans="2:7" ht="19.95" customHeight="1" x14ac:dyDescent="0.3">
      <c r="B14" s="8" t="s">
        <v>1</v>
      </c>
      <c r="C14" s="6">
        <v>211.86</v>
      </c>
      <c r="D14" s="6">
        <v>46.13</v>
      </c>
      <c r="E14" s="40">
        <v>673</v>
      </c>
      <c r="F14" s="7">
        <f t="shared" si="0"/>
        <v>930.99</v>
      </c>
      <c r="G14" s="14"/>
    </row>
    <row r="15" spans="2:7" ht="34.5" customHeight="1" x14ac:dyDescent="0.3">
      <c r="B15" s="17" t="s">
        <v>19</v>
      </c>
      <c r="C15" s="6">
        <v>113.04</v>
      </c>
      <c r="D15" s="6">
        <v>33.96</v>
      </c>
      <c r="E15" s="40">
        <v>558</v>
      </c>
      <c r="F15" s="7">
        <f t="shared" si="0"/>
        <v>705</v>
      </c>
      <c r="G15" s="14"/>
    </row>
    <row r="16" spans="2:7" ht="31.5" customHeight="1" x14ac:dyDescent="0.3">
      <c r="B16" s="17" t="s">
        <v>20</v>
      </c>
      <c r="C16" s="6">
        <v>359.63</v>
      </c>
      <c r="D16" s="6">
        <v>14.39</v>
      </c>
      <c r="E16" s="40">
        <v>743.6</v>
      </c>
      <c r="F16" s="7">
        <f t="shared" si="0"/>
        <v>1117.6199999999999</v>
      </c>
      <c r="G16" s="14"/>
    </row>
    <row r="17" spans="2:7" ht="24" customHeight="1" x14ac:dyDescent="0.3">
      <c r="B17" s="17" t="s">
        <v>21</v>
      </c>
      <c r="C17" s="6">
        <v>236.88</v>
      </c>
      <c r="D17" s="6">
        <v>29.42</v>
      </c>
      <c r="E17" s="40">
        <v>618.6</v>
      </c>
      <c r="F17" s="7">
        <f t="shared" si="0"/>
        <v>884.90000000000009</v>
      </c>
      <c r="G17" s="14"/>
    </row>
    <row r="18" spans="2:7" ht="21" customHeight="1" x14ac:dyDescent="0.3">
      <c r="B18" s="17" t="s">
        <v>22</v>
      </c>
      <c r="C18" s="6">
        <v>257.7</v>
      </c>
      <c r="D18" s="6">
        <v>65.540000000000006</v>
      </c>
      <c r="E18" s="40">
        <v>772.1</v>
      </c>
      <c r="F18" s="7">
        <f t="shared" si="0"/>
        <v>1095.3400000000001</v>
      </c>
      <c r="G18" s="14"/>
    </row>
    <row r="19" spans="2:7" ht="26.4" customHeight="1" x14ac:dyDescent="0.3">
      <c r="B19" s="8" t="s">
        <v>10</v>
      </c>
      <c r="C19" s="6">
        <v>335.77</v>
      </c>
      <c r="D19" s="6">
        <v>92.41</v>
      </c>
      <c r="E19" s="39">
        <v>615.6</v>
      </c>
      <c r="F19" s="7">
        <f t="shared" si="0"/>
        <v>1043.78</v>
      </c>
      <c r="G19" s="15"/>
    </row>
    <row r="20" spans="2:7" ht="31.35" customHeight="1" x14ac:dyDescent="0.3">
      <c r="B20" s="8" t="s">
        <v>2</v>
      </c>
      <c r="C20" s="6">
        <v>344.9</v>
      </c>
      <c r="D20" s="6">
        <v>65.569999999999993</v>
      </c>
      <c r="E20" s="39">
        <v>821.5</v>
      </c>
      <c r="F20" s="7">
        <f t="shared" si="0"/>
        <v>1231.97</v>
      </c>
      <c r="G20" s="15"/>
    </row>
    <row r="21" spans="2:7" ht="6" customHeight="1" x14ac:dyDescent="0.3">
      <c r="F21" s="16"/>
    </row>
    <row r="22" spans="2:7" ht="150" customHeight="1" x14ac:dyDescent="0.3">
      <c r="B22" s="42" t="s">
        <v>28</v>
      </c>
      <c r="C22" s="42"/>
      <c r="D22" s="42"/>
      <c r="E22" s="42"/>
      <c r="F22" s="42"/>
      <c r="G22" s="42"/>
    </row>
    <row r="23" spans="2:7" ht="284.25" customHeight="1" x14ac:dyDescent="0.3">
      <c r="B23" s="9" t="s">
        <v>0</v>
      </c>
      <c r="C23" s="26" t="s">
        <v>3</v>
      </c>
      <c r="D23" s="12" t="s">
        <v>13</v>
      </c>
      <c r="E23" s="12" t="s">
        <v>14</v>
      </c>
      <c r="F23" s="12" t="s">
        <v>11</v>
      </c>
      <c r="G23" s="12" t="s">
        <v>15</v>
      </c>
    </row>
    <row r="24" spans="2:7" ht="28.5" customHeight="1" x14ac:dyDescent="0.3">
      <c r="B24" s="36" t="s">
        <v>17</v>
      </c>
      <c r="C24" s="22"/>
      <c r="D24" s="27">
        <v>0.83209999999999995</v>
      </c>
      <c r="E24" s="28">
        <v>1</v>
      </c>
      <c r="F24" s="27">
        <v>1.4217</v>
      </c>
      <c r="G24" s="29">
        <v>1</v>
      </c>
    </row>
    <row r="25" spans="2:7" ht="30.75" customHeight="1" x14ac:dyDescent="0.3">
      <c r="B25" s="36" t="s">
        <v>25</v>
      </c>
      <c r="C25" s="23"/>
      <c r="D25" s="27">
        <v>0.84430000000000005</v>
      </c>
      <c r="E25" s="28">
        <v>1</v>
      </c>
      <c r="F25" s="27">
        <v>1.3345</v>
      </c>
      <c r="G25" s="29">
        <v>1.3</v>
      </c>
    </row>
    <row r="26" spans="2:7" ht="33" customHeight="1" x14ac:dyDescent="0.3">
      <c r="B26" s="36" t="s">
        <v>26</v>
      </c>
      <c r="C26" s="24"/>
      <c r="D26" s="27">
        <v>1.5133000000000001</v>
      </c>
      <c r="E26" s="28">
        <v>1</v>
      </c>
      <c r="F26" s="27">
        <v>1.6704000000000001</v>
      </c>
      <c r="G26" s="29">
        <v>1</v>
      </c>
    </row>
    <row r="27" spans="2:7" ht="29.25" customHeight="1" x14ac:dyDescent="0.3">
      <c r="B27" s="37" t="s">
        <v>18</v>
      </c>
      <c r="C27" s="20" t="s">
        <v>4</v>
      </c>
      <c r="D27" s="30">
        <v>1.0072000000000001</v>
      </c>
      <c r="E27" s="30">
        <v>1.113</v>
      </c>
      <c r="F27" s="27">
        <v>1.2782</v>
      </c>
      <c r="G27" s="29">
        <v>1.7</v>
      </c>
    </row>
    <row r="28" spans="2:7" ht="22.5" customHeight="1" x14ac:dyDescent="0.3">
      <c r="B28" s="38" t="s">
        <v>1</v>
      </c>
      <c r="C28" s="10" t="s">
        <v>4</v>
      </c>
      <c r="D28" s="31">
        <v>1.0326</v>
      </c>
      <c r="E28" s="31">
        <v>1.113</v>
      </c>
      <c r="F28" s="31">
        <v>1.4061999999999999</v>
      </c>
      <c r="G28" s="31">
        <v>1.1499999999999999</v>
      </c>
    </row>
    <row r="29" spans="2:7" ht="22.95" customHeight="1" x14ac:dyDescent="0.3">
      <c r="B29" s="37" t="s">
        <v>19</v>
      </c>
      <c r="C29" s="20" t="s">
        <v>23</v>
      </c>
      <c r="D29" s="30">
        <v>0.99429999999999996</v>
      </c>
      <c r="E29" s="32">
        <v>1.04</v>
      </c>
      <c r="F29" s="27">
        <v>1.4420999999999999</v>
      </c>
      <c r="G29" s="27">
        <v>1.1499999999999999</v>
      </c>
    </row>
    <row r="30" spans="2:7" ht="20.25" customHeight="1" x14ac:dyDescent="0.3">
      <c r="B30" s="37" t="s">
        <v>20</v>
      </c>
      <c r="C30" s="20" t="s">
        <v>23</v>
      </c>
      <c r="D30" s="30">
        <v>0.98929999999999996</v>
      </c>
      <c r="E30" s="32">
        <v>1.04</v>
      </c>
      <c r="F30" s="25">
        <v>1.3073999999999999</v>
      </c>
      <c r="G30" s="33">
        <v>1.7</v>
      </c>
    </row>
    <row r="31" spans="2:7" ht="25.2" customHeight="1" x14ac:dyDescent="0.3">
      <c r="B31" s="37" t="s">
        <v>21</v>
      </c>
      <c r="C31" s="20" t="s">
        <v>4</v>
      </c>
      <c r="D31" s="30">
        <v>0.97789999999999999</v>
      </c>
      <c r="E31" s="30">
        <v>1.113</v>
      </c>
      <c r="F31" s="34">
        <v>1.3589</v>
      </c>
      <c r="G31" s="35">
        <v>1.3</v>
      </c>
    </row>
    <row r="32" spans="2:7" ht="21.6" customHeight="1" x14ac:dyDescent="0.3">
      <c r="B32" s="37" t="s">
        <v>22</v>
      </c>
      <c r="C32" s="20" t="s">
        <v>4</v>
      </c>
      <c r="D32" s="30">
        <v>0.99280000000000002</v>
      </c>
      <c r="E32" s="30">
        <v>1.113</v>
      </c>
      <c r="F32" s="31">
        <v>1.4332</v>
      </c>
      <c r="G32" s="35">
        <v>1.3</v>
      </c>
    </row>
    <row r="33" spans="2:7" ht="20.25" customHeight="1" x14ac:dyDescent="0.3">
      <c r="B33" s="38" t="s">
        <v>10</v>
      </c>
      <c r="C33" s="10" t="s">
        <v>4</v>
      </c>
      <c r="D33" s="31">
        <v>0.99229999999999996</v>
      </c>
      <c r="E33" s="31">
        <v>1.113</v>
      </c>
      <c r="F33" s="34">
        <v>1.4177999999999999</v>
      </c>
      <c r="G33" s="31">
        <v>1.1499999999999999</v>
      </c>
    </row>
    <row r="34" spans="2:7" ht="30.75" customHeight="1" x14ac:dyDescent="0.3">
      <c r="B34" s="38" t="s">
        <v>2</v>
      </c>
      <c r="C34" s="10" t="s">
        <v>4</v>
      </c>
      <c r="D34" s="31">
        <v>0.99129999999999996</v>
      </c>
      <c r="E34" s="31">
        <v>1.113</v>
      </c>
      <c r="F34" s="31">
        <v>1.2894000000000001</v>
      </c>
      <c r="G34" s="35">
        <v>1.7</v>
      </c>
    </row>
  </sheetData>
  <mergeCells count="8">
    <mergeCell ref="B22:G22"/>
    <mergeCell ref="B4:G4"/>
    <mergeCell ref="B7:B9"/>
    <mergeCell ref="C8:C9"/>
    <mergeCell ref="D8:D9"/>
    <mergeCell ref="E8:E9"/>
    <mergeCell ref="F8:F9"/>
    <mergeCell ref="C7:F7"/>
  </mergeCells>
  <pageMargins left="0.78740157480314965" right="0" top="0.6692913385826772" bottom="0" header="0.31496062992125984" footer="0.51181102362204722"/>
  <pageSetup paperSize="9" firstPageNumber="6" fitToHeight="0" orientation="landscape" useFirstPageNumber="1" r:id="rId1"/>
  <headerFooter>
    <oddHeader>&amp;C&amp;[&amp;P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100" workbookViewId="0"/>
  </sheetViews>
  <sheetFormatPr defaultRowHeight="14.4" x14ac:dyDescent="0.3"/>
  <cols>
    <col min="1" max="1025" width="8.6640625" customWidth="1"/>
  </cols>
  <sheetData/>
  <pageMargins left="0.7" right="0.7" top="0.75" bottom="0.75" header="0.51180555555555496" footer="0.51180555555555496"/>
  <pageSetup paperSize="9" firstPageNumber="0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100" workbookViewId="0"/>
  </sheetViews>
  <sheetFormatPr defaultRowHeight="14.4" x14ac:dyDescent="0.3"/>
  <cols>
    <col min="1" max="1025" width="8.6640625" customWidth="1"/>
  </cols>
  <sheetData/>
  <pageMargins left="0.7" right="0.7" top="0.75" bottom="0.75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12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Гурьянова</dc:creator>
  <cp:lastModifiedBy>Виктория Митрофанова</cp:lastModifiedBy>
  <cp:revision>2</cp:revision>
  <cp:lastPrinted>2023-01-09T10:41:24Z</cp:lastPrinted>
  <dcterms:created xsi:type="dcterms:W3CDTF">2006-09-16T00:00:00Z</dcterms:created>
  <dcterms:modified xsi:type="dcterms:W3CDTF">2023-01-10T09:32:45Z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